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1\PASH 1ER TRIM.ENE-MZO 2021\"/>
    </mc:Choice>
  </mc:AlternateContent>
  <xr:revisionPtr revIDLastSave="0" documentId="13_ncr:1_{ECBC3592-FD0C-4456-853D-B0171C0D9F6C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2019" sheetId="2" r:id="rId1"/>
    <sheet name="Hoja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8" i="2"/>
  <c r="H4" i="2"/>
  <c r="E12" i="2"/>
  <c r="E8" i="2"/>
  <c r="E4" i="2"/>
  <c r="E5" i="2"/>
  <c r="E11" i="2"/>
  <c r="E10" i="2"/>
  <c r="E9" i="2"/>
  <c r="E7" i="2"/>
  <c r="H9" i="2" l="1"/>
  <c r="F9" i="2" s="1"/>
  <c r="H15" i="2"/>
  <c r="H14" i="2"/>
  <c r="H13" i="2"/>
  <c r="H11" i="2"/>
  <c r="H10" i="2"/>
  <c r="H7" i="2"/>
  <c r="H6" i="2"/>
  <c r="H5" i="2"/>
  <c r="E15" i="2"/>
  <c r="E14" i="2"/>
  <c r="E13" i="2"/>
  <c r="E6" i="2"/>
  <c r="C7" i="2" l="1"/>
  <c r="C6" i="2"/>
  <c r="C5" i="2"/>
  <c r="C4" i="2"/>
  <c r="C11" i="2"/>
  <c r="C10" i="2"/>
  <c r="C9" i="2"/>
  <c r="C13" i="2" l="1"/>
  <c r="C8" i="2"/>
  <c r="C12" i="2"/>
  <c r="F8" i="2"/>
  <c r="F4" i="2"/>
  <c r="F12" i="2"/>
  <c r="F13" i="2"/>
  <c r="F11" i="2"/>
  <c r="F10" i="2"/>
  <c r="F15" i="2"/>
  <c r="F14" i="2"/>
  <c r="D6" i="1"/>
  <c r="B6" i="1"/>
  <c r="C4" i="1" s="1"/>
  <c r="C15" i="2"/>
  <c r="C14" i="2"/>
  <c r="E4" i="1"/>
  <c r="E3" i="1"/>
  <c r="C3" i="1" l="1"/>
  <c r="K4" i="1"/>
  <c r="K5" i="1" l="1"/>
  <c r="K3" i="1"/>
  <c r="H3" i="1"/>
  <c r="H4" i="1"/>
  <c r="E5" i="1"/>
  <c r="E6" i="1" s="1"/>
  <c r="F4" i="1" s="1"/>
  <c r="K6" i="1" l="1"/>
  <c r="L3" i="1" s="1"/>
  <c r="F3" i="1"/>
  <c r="G6" i="1"/>
  <c r="F5" i="1"/>
  <c r="H6" i="1"/>
  <c r="J6" i="1" s="1"/>
  <c r="L5" i="1"/>
  <c r="C5" i="1"/>
  <c r="C6" i="1" s="1"/>
  <c r="L4" i="1" l="1"/>
  <c r="L6" i="1" s="1"/>
  <c r="I4" i="1"/>
  <c r="I5" i="1"/>
  <c r="I3" i="1"/>
  <c r="F6" i="1"/>
  <c r="I6" i="1" l="1"/>
</calcChain>
</file>

<file path=xl/sharedStrings.xml><?xml version="1.0" encoding="utf-8"?>
<sst xmlns="http://schemas.openxmlformats.org/spreadsheetml/2006/main" count="61" uniqueCount="43">
  <si>
    <t>OBRAS</t>
  </si>
  <si>
    <t>1 TRIM</t>
  </si>
  <si>
    <t>2 TRIM</t>
  </si>
  <si>
    <t>3 TRIM</t>
  </si>
  <si>
    <t>4 TRIM</t>
  </si>
  <si>
    <t>COMPLEMENTARIA</t>
  </si>
  <si>
    <t>OTROS</t>
  </si>
  <si>
    <t>TOTAL</t>
  </si>
  <si>
    <t>DIRECTA</t>
  </si>
  <si>
    <t>PORCE</t>
  </si>
  <si>
    <t xml:space="preserve">TOTAL </t>
  </si>
  <si>
    <t>PORC</t>
  </si>
  <si>
    <t>PORCE.</t>
  </si>
  <si>
    <t>ENERO-MZO</t>
  </si>
  <si>
    <t xml:space="preserve">JULIO - SEPTIEMBRE </t>
  </si>
  <si>
    <t xml:space="preserve">OCTUBRE - DICIEMBRE </t>
  </si>
  <si>
    <t>ABRIL-JUNIO</t>
  </si>
  <si>
    <t>ALUMBRADO Y PAVIMENTACION (1)</t>
  </si>
  <si>
    <t>VIVIENDA(9), ELECTIFICACIONES(2), AGUA POTABLE (DRENAJE 3)</t>
  </si>
  <si>
    <t>INDICADOR</t>
  </si>
  <si>
    <t>PLANEADO</t>
  </si>
  <si>
    <t>META</t>
  </si>
  <si>
    <t>NUMERADOR</t>
  </si>
  <si>
    <t>DENOMINADOR</t>
  </si>
  <si>
    <t>REAL</t>
  </si>
  <si>
    <t>OBSERVACIONES</t>
  </si>
  <si>
    <t>1°</t>
  </si>
  <si>
    <t>2°</t>
  </si>
  <si>
    <t>3°</t>
  </si>
  <si>
    <t>4°</t>
  </si>
  <si>
    <t xml:space="preserve">NO SE TIENE PROGRAMADO  REALIZAR OBRAS  EN OTROS PROYECTOS </t>
  </si>
  <si>
    <t xml:space="preserve">NO SE PROGRAMO PORQUE SE ENCUENTRAN EN PROCESO DE LICITACION </t>
  </si>
  <si>
    <t>2 TRIMESTRE</t>
  </si>
  <si>
    <t>3TRIMESTRE</t>
  </si>
  <si>
    <t xml:space="preserve">4TRIMESTRE </t>
  </si>
  <si>
    <t xml:space="preserve">INDICADORES PLANEACION ANUAL DE FISMDF </t>
  </si>
  <si>
    <t xml:space="preserve">1 TRIMESTRE </t>
  </si>
  <si>
    <t>TRIM</t>
  </si>
  <si>
    <r>
      <t>porcentajes de otros proyectos  de distribucion COMPLEMENTARIOS  registrados en la mids (hasta 30%  Lineamientos de FAIS ) (</t>
    </r>
    <r>
      <rPr>
        <u/>
        <sz val="11"/>
        <color theme="1"/>
        <rFont val="Calibri"/>
        <family val="2"/>
        <scheme val="minor"/>
      </rPr>
      <t>Pavimentos , Caminos, Carreteras</t>
    </r>
    <r>
      <rPr>
        <sz val="11"/>
        <color theme="1"/>
        <rFont val="Calibri"/>
        <family val="2"/>
        <scheme val="minor"/>
      </rPr>
      <t xml:space="preserve">  hasta 15%)</t>
    </r>
  </si>
  <si>
    <r>
      <t xml:space="preserve">porcentajes de otros proyectos  de distribucion DIRECTA a  registrados en la mids (independencia directa  hasta 70% </t>
    </r>
    <r>
      <rPr>
        <u/>
        <sz val="11"/>
        <color theme="1"/>
        <rFont val="Calibri"/>
        <family val="2"/>
        <scheme val="minor"/>
      </rPr>
      <t>vivienda electrificacion, agua potable, drenaje</t>
    </r>
    <r>
      <rPr>
        <sz val="11"/>
        <color theme="1"/>
        <rFont val="Calibri"/>
        <family val="2"/>
        <scheme val="minor"/>
      </rPr>
      <t>)</t>
    </r>
  </si>
  <si>
    <t>Porcentajes de OTROS  proyectos registados en la MIDS</t>
  </si>
  <si>
    <t xml:space="preserve">sumas </t>
  </si>
  <si>
    <t>NO SE TIENE PROGRAMADO  REALIZAR OBRAS COMPOLEMENTARIAS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</si>
</sst>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7" borderId="0" xfId="0" applyFill="1"/>
    <xf numFmtId="0" fontId="0" fillId="0" borderId="1" xfId="0" applyBorder="1"/>
    <xf numFmtId="0" fontId="0" fillId="4" borderId="2" xfId="0" applyFill="1" applyBorder="1"/>
    <xf numFmtId="2" fontId="0" fillId="4" borderId="2" xfId="0" applyNumberFormat="1" applyFill="1" applyBorder="1"/>
    <xf numFmtId="0" fontId="0" fillId="5" borderId="2" xfId="0" applyFill="1" applyBorder="1"/>
    <xf numFmtId="2" fontId="0" fillId="5" borderId="2" xfId="0" applyNumberFormat="1" applyFill="1" applyBorder="1"/>
    <xf numFmtId="0" fontId="0" fillId="6" borderId="2" xfId="0" applyFill="1" applyBorder="1"/>
    <xf numFmtId="0" fontId="0" fillId="3" borderId="2" xfId="0" applyFill="1" applyBorder="1"/>
    <xf numFmtId="2" fontId="0" fillId="3" borderId="3" xfId="0" applyNumberFormat="1" applyFill="1" applyBorder="1"/>
    <xf numFmtId="0" fontId="0" fillId="3" borderId="3" xfId="0" applyFill="1" applyBorder="1"/>
    <xf numFmtId="0" fontId="1" fillId="0" borderId="4" xfId="0" applyFont="1" applyBorder="1"/>
    <xf numFmtId="0" fontId="1" fillId="4" borderId="5" xfId="0" applyFont="1" applyFill="1" applyBorder="1"/>
    <xf numFmtId="2" fontId="1" fillId="4" borderId="5" xfId="0" applyNumberFormat="1" applyFont="1" applyFill="1" applyBorder="1"/>
    <xf numFmtId="0" fontId="1" fillId="5" borderId="5" xfId="0" applyFont="1" applyFill="1" applyBorder="1"/>
    <xf numFmtId="2" fontId="1" fillId="5" borderId="5" xfId="0" applyNumberFormat="1" applyFont="1" applyFill="1" applyBorder="1"/>
    <xf numFmtId="0" fontId="1" fillId="6" borderId="5" xfId="0" applyFont="1" applyFill="1" applyBorder="1"/>
    <xf numFmtId="0" fontId="1" fillId="3" borderId="5" xfId="0" applyFont="1" applyFill="1" applyBorder="1"/>
    <xf numFmtId="2" fontId="1" fillId="3" borderId="6" xfId="0" applyNumberFormat="1" applyFont="1" applyFill="1" applyBorder="1"/>
    <xf numFmtId="0" fontId="0" fillId="0" borderId="7" xfId="0" applyBorder="1"/>
    <xf numFmtId="0" fontId="0" fillId="4" borderId="8" xfId="0" applyFill="1" applyBorder="1"/>
    <xf numFmtId="2" fontId="0" fillId="4" borderId="8" xfId="0" applyNumberFormat="1" applyFill="1" applyBorder="1"/>
    <xf numFmtId="0" fontId="0" fillId="5" borderId="8" xfId="0" applyFill="1" applyBorder="1"/>
    <xf numFmtId="2" fontId="0" fillId="5" borderId="8" xfId="0" applyNumberFormat="1" applyFill="1" applyBorder="1"/>
    <xf numFmtId="0" fontId="0" fillId="6" borderId="8" xfId="0" applyFill="1" applyBorder="1"/>
    <xf numFmtId="0" fontId="0" fillId="3" borderId="8" xfId="0" applyFill="1" applyBorder="1"/>
    <xf numFmtId="2" fontId="0" fillId="3" borderId="9" xfId="0" applyNumberFormat="1" applyFill="1" applyBorder="1"/>
    <xf numFmtId="0" fontId="1" fillId="2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0" xfId="0" applyNumberFormat="1"/>
    <xf numFmtId="0" fontId="4" fillId="0" borderId="15" xfId="0" applyFont="1" applyBorder="1"/>
    <xf numFmtId="0" fontId="4" fillId="0" borderId="18" xfId="0" applyFont="1" applyBorder="1"/>
    <xf numFmtId="0" fontId="0" fillId="9" borderId="2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2" fontId="0" fillId="10" borderId="20" xfId="0" applyNumberFormat="1" applyFill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2" fontId="2" fillId="7" borderId="0" xfId="0" applyNumberFormat="1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7" borderId="0" xfId="0" applyFont="1" applyFill="1" applyBorder="1"/>
    <xf numFmtId="0" fontId="2" fillId="7" borderId="0" xfId="0" applyFont="1" applyFill="1"/>
    <xf numFmtId="2" fontId="0" fillId="0" borderId="0" xfId="0" applyNumberFormat="1" applyFill="1" applyBorder="1" applyAlignment="1">
      <alignment horizontal="center"/>
    </xf>
    <xf numFmtId="2" fontId="2" fillId="7" borderId="14" xfId="0" applyNumberFormat="1" applyFont="1" applyFill="1" applyBorder="1" applyAlignment="1">
      <alignment horizontal="center"/>
    </xf>
    <xf numFmtId="0" fontId="8" fillId="7" borderId="0" xfId="0" applyNumberFormat="1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2" fontId="0" fillId="10" borderId="8" xfId="0" applyNumberForma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10" borderId="2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0" fillId="0" borderId="24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4" workbookViewId="0">
      <selection activeCell="K11" sqref="K11"/>
    </sheetView>
  </sheetViews>
  <sheetFormatPr baseColWidth="10" defaultRowHeight="15" x14ac:dyDescent="0.25"/>
  <cols>
    <col min="1" max="1" width="21.28515625" customWidth="1"/>
    <col min="2" max="2" width="9.28515625" customWidth="1"/>
    <col min="4" max="4" width="15.85546875" customWidth="1"/>
    <col min="5" max="5" width="15" customWidth="1"/>
    <col min="7" max="7" width="13" customWidth="1"/>
    <col min="8" max="8" width="14" customWidth="1"/>
    <col min="9" max="9" width="24.28515625" customWidth="1"/>
  </cols>
  <sheetData>
    <row r="1" spans="1:9" ht="66.75" customHeight="1" thickBot="1" x14ac:dyDescent="0.3">
      <c r="A1" s="86" t="s">
        <v>35</v>
      </c>
      <c r="B1" s="86"/>
      <c r="C1" s="86"/>
      <c r="D1" s="86"/>
      <c r="E1" s="86"/>
      <c r="F1" s="86"/>
      <c r="G1" s="86"/>
      <c r="H1" s="86"/>
      <c r="I1" s="86"/>
    </row>
    <row r="2" spans="1:9" ht="15.75" thickTop="1" x14ac:dyDescent="0.25">
      <c r="A2" s="78" t="s">
        <v>19</v>
      </c>
      <c r="B2" s="76" t="s">
        <v>37</v>
      </c>
      <c r="C2" s="71" t="s">
        <v>20</v>
      </c>
      <c r="D2" s="71"/>
      <c r="E2" s="72"/>
      <c r="F2" s="73" t="s">
        <v>24</v>
      </c>
      <c r="G2" s="74"/>
      <c r="H2" s="75"/>
      <c r="I2" s="80" t="s">
        <v>25</v>
      </c>
    </row>
    <row r="3" spans="1:9" ht="30" customHeight="1" thickBot="1" x14ac:dyDescent="0.3">
      <c r="A3" s="79"/>
      <c r="B3" s="77"/>
      <c r="C3" s="66" t="s">
        <v>21</v>
      </c>
      <c r="D3" s="66" t="s">
        <v>22</v>
      </c>
      <c r="E3" s="67" t="s">
        <v>23</v>
      </c>
      <c r="F3" s="68" t="s">
        <v>21</v>
      </c>
      <c r="G3" s="66" t="s">
        <v>22</v>
      </c>
      <c r="H3" s="67" t="s">
        <v>23</v>
      </c>
      <c r="I3" s="81"/>
    </row>
    <row r="4" spans="1:9" ht="30" customHeight="1" thickTop="1" x14ac:dyDescent="0.25">
      <c r="A4" s="85" t="s">
        <v>40</v>
      </c>
      <c r="B4" s="62" t="s">
        <v>26</v>
      </c>
      <c r="C4" s="63">
        <f>D4/E4*100</f>
        <v>0</v>
      </c>
      <c r="D4" s="64">
        <v>0</v>
      </c>
      <c r="E4" s="65">
        <f>D4+D8+D12</f>
        <v>2</v>
      </c>
      <c r="F4" s="52">
        <f>G4/H4*100</f>
        <v>0</v>
      </c>
      <c r="G4" s="64">
        <v>0</v>
      </c>
      <c r="H4" s="65">
        <f>G4+G8+G12</f>
        <v>2</v>
      </c>
      <c r="I4" s="82" t="s">
        <v>30</v>
      </c>
    </row>
    <row r="5" spans="1:9" ht="21.75" customHeight="1" x14ac:dyDescent="0.25">
      <c r="A5" s="85"/>
      <c r="B5" s="45" t="s">
        <v>27</v>
      </c>
      <c r="C5" s="63">
        <f>D5/E5*100</f>
        <v>0</v>
      </c>
      <c r="D5" s="36">
        <v>0</v>
      </c>
      <c r="E5" s="37">
        <f>D5+D9+D13</f>
        <v>4</v>
      </c>
      <c r="F5" s="36">
        <v>0</v>
      </c>
      <c r="G5" s="36">
        <v>0</v>
      </c>
      <c r="H5" s="37">
        <f>G5+G9+G13</f>
        <v>0</v>
      </c>
      <c r="I5" s="83"/>
    </row>
    <row r="6" spans="1:9" ht="24.75" customHeight="1" x14ac:dyDescent="0.25">
      <c r="A6" s="85"/>
      <c r="B6" s="45" t="s">
        <v>28</v>
      </c>
      <c r="C6" s="63">
        <f>D6/E6*100</f>
        <v>0</v>
      </c>
      <c r="D6" s="36">
        <v>0</v>
      </c>
      <c r="E6" s="37">
        <f>D6+D10+D14</f>
        <v>6</v>
      </c>
      <c r="F6" s="36">
        <v>0</v>
      </c>
      <c r="G6" s="36">
        <v>0</v>
      </c>
      <c r="H6" s="37">
        <f>G6+G10+G14</f>
        <v>0</v>
      </c>
      <c r="I6" s="83"/>
    </row>
    <row r="7" spans="1:9" ht="27.75" customHeight="1" thickBot="1" x14ac:dyDescent="0.3">
      <c r="A7" s="85"/>
      <c r="B7" s="46" t="s">
        <v>29</v>
      </c>
      <c r="C7" s="63">
        <f>D7/E7*100</f>
        <v>0</v>
      </c>
      <c r="D7" s="38">
        <v>0</v>
      </c>
      <c r="E7" s="39">
        <f>D7+D11+D15</f>
        <v>8</v>
      </c>
      <c r="F7" s="38">
        <v>0</v>
      </c>
      <c r="G7" s="38">
        <v>0</v>
      </c>
      <c r="H7" s="39">
        <f>G7+G11+G15</f>
        <v>0</v>
      </c>
      <c r="I7" s="84"/>
    </row>
    <row r="8" spans="1:9" ht="22.5" customHeight="1" thickTop="1" x14ac:dyDescent="0.25">
      <c r="A8" s="87" t="s">
        <v>39</v>
      </c>
      <c r="B8" s="47" t="s">
        <v>26</v>
      </c>
      <c r="C8" s="48">
        <f t="shared" ref="C8:C15" si="0">D8/E8*100</f>
        <v>100</v>
      </c>
      <c r="D8" s="50">
        <v>2</v>
      </c>
      <c r="E8" s="51">
        <f>D4+D8+D12</f>
        <v>2</v>
      </c>
      <c r="F8" s="49">
        <f t="shared" ref="F8:F15" si="1">G8/H8*100</f>
        <v>100</v>
      </c>
      <c r="G8" s="50">
        <v>2</v>
      </c>
      <c r="H8" s="51">
        <f>G4+G8+G12</f>
        <v>2</v>
      </c>
      <c r="I8" s="53" t="s">
        <v>31</v>
      </c>
    </row>
    <row r="9" spans="1:9" ht="32.25" customHeight="1" x14ac:dyDescent="0.25">
      <c r="A9" s="69"/>
      <c r="B9" s="45" t="s">
        <v>27</v>
      </c>
      <c r="C9" s="40">
        <f>D9/E9*100</f>
        <v>100</v>
      </c>
      <c r="D9" s="36">
        <v>4</v>
      </c>
      <c r="E9" s="37">
        <f>D5+D9+D13</f>
        <v>4</v>
      </c>
      <c r="F9" s="40" t="e">
        <f>G9/H9*100</f>
        <v>#DIV/0!</v>
      </c>
      <c r="G9" s="36">
        <v>0</v>
      </c>
      <c r="H9" s="37">
        <f>G5+G9+G13</f>
        <v>0</v>
      </c>
      <c r="I9" s="43"/>
    </row>
    <row r="10" spans="1:9" ht="33.75" customHeight="1" x14ac:dyDescent="0.25">
      <c r="A10" s="69"/>
      <c r="B10" s="45" t="s">
        <v>28</v>
      </c>
      <c r="C10" s="40">
        <f>D10/E10*100</f>
        <v>100</v>
      </c>
      <c r="D10" s="36">
        <v>6</v>
      </c>
      <c r="E10" s="37">
        <f>D6+D10+D14+D19</f>
        <v>6</v>
      </c>
      <c r="F10" s="40" t="e">
        <f t="shared" si="1"/>
        <v>#DIV/0!</v>
      </c>
      <c r="G10" s="36">
        <v>0</v>
      </c>
      <c r="H10" s="37">
        <f>G6+G10+G13+G19</f>
        <v>0</v>
      </c>
      <c r="I10" s="43"/>
    </row>
    <row r="11" spans="1:9" ht="44.25" customHeight="1" thickBot="1" x14ac:dyDescent="0.3">
      <c r="A11" s="70"/>
      <c r="B11" s="46" t="s">
        <v>29</v>
      </c>
      <c r="C11" s="41">
        <f>D11/E11*100</f>
        <v>100</v>
      </c>
      <c r="D11" s="38">
        <v>8</v>
      </c>
      <c r="E11" s="39">
        <f>D7+D11+D15+D20</f>
        <v>8</v>
      </c>
      <c r="F11" s="41" t="e">
        <f t="shared" si="1"/>
        <v>#DIV/0!</v>
      </c>
      <c r="G11" s="38">
        <v>0</v>
      </c>
      <c r="H11" s="39">
        <f>G7+G11+G15+G20</f>
        <v>0</v>
      </c>
      <c r="I11" s="44"/>
    </row>
    <row r="12" spans="1:9" ht="36" customHeight="1" thickTop="1" x14ac:dyDescent="0.25">
      <c r="A12" s="69" t="s">
        <v>38</v>
      </c>
      <c r="B12" s="47" t="s">
        <v>26</v>
      </c>
      <c r="C12" s="48">
        <f t="shared" si="0"/>
        <v>0</v>
      </c>
      <c r="D12" s="50">
        <v>0</v>
      </c>
      <c r="E12" s="51">
        <f>D4+D8+D12</f>
        <v>2</v>
      </c>
      <c r="F12" s="49">
        <f t="shared" si="1"/>
        <v>0</v>
      </c>
      <c r="G12" s="50">
        <v>0</v>
      </c>
      <c r="H12" s="51">
        <f>G4+G8+G12</f>
        <v>2</v>
      </c>
      <c r="I12" s="82" t="s">
        <v>42</v>
      </c>
    </row>
    <row r="13" spans="1:9" ht="24.75" customHeight="1" x14ac:dyDescent="0.25">
      <c r="A13" s="69"/>
      <c r="B13" s="45" t="s">
        <v>27</v>
      </c>
      <c r="C13" s="40">
        <f t="shared" si="0"/>
        <v>0</v>
      </c>
      <c r="D13" s="36">
        <v>0</v>
      </c>
      <c r="E13" s="37">
        <f>D5+D9+D13+D18</f>
        <v>4</v>
      </c>
      <c r="F13" s="40" t="e">
        <f t="shared" si="1"/>
        <v>#DIV/0!</v>
      </c>
      <c r="G13" s="36">
        <v>0</v>
      </c>
      <c r="H13" s="37">
        <f>G5+G9+G13</f>
        <v>0</v>
      </c>
      <c r="I13" s="83"/>
    </row>
    <row r="14" spans="1:9" ht="31.5" customHeight="1" x14ac:dyDescent="0.25">
      <c r="A14" s="69"/>
      <c r="B14" s="45" t="s">
        <v>28</v>
      </c>
      <c r="C14" s="40">
        <f t="shared" si="0"/>
        <v>0</v>
      </c>
      <c r="D14" s="36">
        <v>0</v>
      </c>
      <c r="E14" s="37">
        <f>D6+D10+D14+D19</f>
        <v>6</v>
      </c>
      <c r="F14" s="40" t="e">
        <f t="shared" si="1"/>
        <v>#DIV/0!</v>
      </c>
      <c r="G14" s="36">
        <v>0</v>
      </c>
      <c r="H14" s="37">
        <f>G6+G10+G14</f>
        <v>0</v>
      </c>
      <c r="I14" s="83"/>
    </row>
    <row r="15" spans="1:9" ht="53.25" customHeight="1" thickBot="1" x14ac:dyDescent="0.3">
      <c r="A15" s="70"/>
      <c r="B15" s="46" t="s">
        <v>29</v>
      </c>
      <c r="C15" s="41">
        <f t="shared" si="0"/>
        <v>0</v>
      </c>
      <c r="D15" s="38">
        <v>0</v>
      </c>
      <c r="E15" s="39">
        <f>D7+D11+D15+D20</f>
        <v>8</v>
      </c>
      <c r="F15" s="41" t="e">
        <f t="shared" si="1"/>
        <v>#DIV/0!</v>
      </c>
      <c r="G15" s="38">
        <v>0</v>
      </c>
      <c r="H15" s="39">
        <f>G7+G11+G15</f>
        <v>0</v>
      </c>
      <c r="I15" s="84"/>
    </row>
    <row r="16" spans="1:9" s="58" customFormat="1" ht="15" customHeight="1" thickTop="1" x14ac:dyDescent="0.25">
      <c r="A16" s="61" t="s">
        <v>41</v>
      </c>
      <c r="B16" s="54"/>
      <c r="C16" s="60"/>
      <c r="D16" s="56"/>
      <c r="E16" s="56"/>
      <c r="F16" s="55"/>
      <c r="G16" s="56"/>
      <c r="H16" s="56"/>
      <c r="I16" s="57"/>
    </row>
    <row r="17" spans="1:3" x14ac:dyDescent="0.25">
      <c r="A17" t="s">
        <v>36</v>
      </c>
      <c r="C17" s="59">
        <v>100</v>
      </c>
    </row>
    <row r="18" spans="1:3" x14ac:dyDescent="0.25">
      <c r="A18" t="s">
        <v>32</v>
      </c>
      <c r="C18" s="42"/>
    </row>
    <row r="19" spans="1:3" x14ac:dyDescent="0.25">
      <c r="A19" t="s">
        <v>33</v>
      </c>
      <c r="C19" s="42"/>
    </row>
    <row r="20" spans="1:3" x14ac:dyDescent="0.25">
      <c r="A20" t="s">
        <v>34</v>
      </c>
      <c r="C20" s="42"/>
    </row>
  </sheetData>
  <mergeCells count="11">
    <mergeCell ref="I12:I15"/>
    <mergeCell ref="I2:I3"/>
    <mergeCell ref="I4:I7"/>
    <mergeCell ref="A4:A7"/>
    <mergeCell ref="A1:I1"/>
    <mergeCell ref="A8:A11"/>
    <mergeCell ref="A12:A15"/>
    <mergeCell ref="C2:E2"/>
    <mergeCell ref="F2:H2"/>
    <mergeCell ref="B2:B3"/>
    <mergeCell ref="A2:A3"/>
  </mergeCells>
  <pageMargins left="0.70866141732283472" right="0.70866141732283472" top="0.74803149606299213" bottom="0.74803149606299213" header="0.31496062992125984" footer="0.31496062992125984"/>
  <pageSetup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"/>
  <sheetViews>
    <sheetView zoomScale="170" zoomScaleNormal="170" workbookViewId="0">
      <selection activeCell="F15" sqref="F15"/>
    </sheetView>
  </sheetViews>
  <sheetFormatPr baseColWidth="10" defaultRowHeight="15" x14ac:dyDescent="0.25"/>
  <cols>
    <col min="1" max="1" width="26" customWidth="1"/>
    <col min="2" max="2" width="7.42578125" customWidth="1"/>
    <col min="3" max="3" width="8" customWidth="1"/>
    <col min="4" max="4" width="6.7109375" customWidth="1"/>
    <col min="5" max="5" width="7.7109375" customWidth="1"/>
    <col min="6" max="6" width="9" customWidth="1"/>
    <col min="7" max="7" width="8.28515625" customWidth="1"/>
    <col min="8" max="8" width="6.42578125" customWidth="1"/>
    <col min="9" max="9" width="9.140625" customWidth="1"/>
    <col min="10" max="10" width="8" customWidth="1"/>
    <col min="11" max="11" width="9.28515625" customWidth="1"/>
    <col min="12" max="12" width="9" customWidth="1"/>
  </cols>
  <sheetData>
    <row r="1" spans="1:17" ht="15.75" thickBot="1" x14ac:dyDescent="0.3">
      <c r="B1" t="s">
        <v>13</v>
      </c>
      <c r="D1" t="s">
        <v>16</v>
      </c>
      <c r="G1" t="s">
        <v>14</v>
      </c>
      <c r="J1" t="s">
        <v>15</v>
      </c>
    </row>
    <row r="2" spans="1:17" s="35" customFormat="1" ht="15.75" thickBot="1" x14ac:dyDescent="0.3">
      <c r="A2" s="28" t="s">
        <v>0</v>
      </c>
      <c r="B2" s="29" t="s">
        <v>1</v>
      </c>
      <c r="C2" s="29" t="s">
        <v>9</v>
      </c>
      <c r="D2" s="30" t="s">
        <v>2</v>
      </c>
      <c r="E2" s="30" t="s">
        <v>7</v>
      </c>
      <c r="F2" s="30" t="s">
        <v>9</v>
      </c>
      <c r="G2" s="31" t="s">
        <v>3</v>
      </c>
      <c r="H2" s="31" t="s">
        <v>10</v>
      </c>
      <c r="I2" s="31" t="s">
        <v>11</v>
      </c>
      <c r="J2" s="32" t="s">
        <v>4</v>
      </c>
      <c r="K2" s="32" t="s">
        <v>7</v>
      </c>
      <c r="L2" s="33" t="s">
        <v>12</v>
      </c>
      <c r="M2" s="34"/>
      <c r="N2" s="34"/>
      <c r="O2" s="34"/>
      <c r="P2" s="34"/>
      <c r="Q2" s="34"/>
    </row>
    <row r="3" spans="1:17" x14ac:dyDescent="0.25">
      <c r="A3" s="20" t="s">
        <v>5</v>
      </c>
      <c r="B3" s="21">
        <v>1</v>
      </c>
      <c r="C3" s="22">
        <f>B3/B6*100</f>
        <v>11.111111111111111</v>
      </c>
      <c r="D3" s="23">
        <v>0</v>
      </c>
      <c r="E3" s="23">
        <f>B3+D3</f>
        <v>1</v>
      </c>
      <c r="F3" s="24">
        <f>E3/E6*100</f>
        <v>33.333333333333329</v>
      </c>
      <c r="G3" s="25">
        <v>0</v>
      </c>
      <c r="H3" s="25">
        <f>B3+D3+G3</f>
        <v>1</v>
      </c>
      <c r="I3" s="25">
        <f>H3/H6*100</f>
        <v>7.6923076923076925</v>
      </c>
      <c r="J3" s="26">
        <v>0</v>
      </c>
      <c r="K3" s="26">
        <f>B3+D3+G3+J3</f>
        <v>1</v>
      </c>
      <c r="L3" s="27">
        <f>K3/K6*100</f>
        <v>7.1428571428571423</v>
      </c>
    </row>
    <row r="4" spans="1:17" x14ac:dyDescent="0.25">
      <c r="A4" s="3" t="s">
        <v>8</v>
      </c>
      <c r="B4" s="4">
        <v>8</v>
      </c>
      <c r="C4" s="5">
        <f>B4/B6*100</f>
        <v>88.888888888888886</v>
      </c>
      <c r="D4" s="6">
        <v>2</v>
      </c>
      <c r="E4" s="6">
        <f>D4</f>
        <v>2</v>
      </c>
      <c r="F4" s="7">
        <f>E4/E6*100</f>
        <v>66.666666666666657</v>
      </c>
      <c r="G4" s="8">
        <v>2</v>
      </c>
      <c r="H4" s="8">
        <f>B4+D4+G4</f>
        <v>12</v>
      </c>
      <c r="I4" s="8">
        <f>H4/H6*100</f>
        <v>92.307692307692307</v>
      </c>
      <c r="J4" s="9">
        <v>1</v>
      </c>
      <c r="K4" s="9">
        <f>B4+D4+G4+J4</f>
        <v>13</v>
      </c>
      <c r="L4" s="10">
        <f>K4/K6*100</f>
        <v>92.857142857142861</v>
      </c>
    </row>
    <row r="5" spans="1:17" x14ac:dyDescent="0.25">
      <c r="A5" s="3" t="s">
        <v>6</v>
      </c>
      <c r="B5" s="4">
        <v>0</v>
      </c>
      <c r="C5" s="5">
        <f>B5/B6*100</f>
        <v>0</v>
      </c>
      <c r="D5" s="6">
        <v>0</v>
      </c>
      <c r="E5" s="6">
        <f>B5+D5</f>
        <v>0</v>
      </c>
      <c r="F5" s="7">
        <f>E5/E6*100</f>
        <v>0</v>
      </c>
      <c r="G5" s="8">
        <v>0</v>
      </c>
      <c r="H5" s="8">
        <v>0</v>
      </c>
      <c r="I5" s="8">
        <f>H5/H6*100</f>
        <v>0</v>
      </c>
      <c r="J5" s="9">
        <v>0</v>
      </c>
      <c r="K5" s="9">
        <f>B5+D5+G5+J5</f>
        <v>0</v>
      </c>
      <c r="L5" s="11">
        <f>K5/K6*100</f>
        <v>0</v>
      </c>
    </row>
    <row r="6" spans="1:17" s="1" customFormat="1" ht="15.75" thickBot="1" x14ac:dyDescent="0.3">
      <c r="A6" s="12" t="s">
        <v>7</v>
      </c>
      <c r="B6" s="13">
        <f>B3+B4+B5</f>
        <v>9</v>
      </c>
      <c r="C6" s="14">
        <f>C3+C4+C5</f>
        <v>100</v>
      </c>
      <c r="D6" s="15">
        <f>B6+D3+D4+D5</f>
        <v>11</v>
      </c>
      <c r="E6" s="15">
        <f>E3+E4+E5</f>
        <v>3</v>
      </c>
      <c r="F6" s="16">
        <f>F3+F4+F5</f>
        <v>99.999999999999986</v>
      </c>
      <c r="G6" s="17">
        <f>G3+G4+G5+E6</f>
        <v>5</v>
      </c>
      <c r="H6" s="17">
        <f>H3+H4+H5</f>
        <v>13</v>
      </c>
      <c r="I6" s="17">
        <f>I3+I4+I5</f>
        <v>100</v>
      </c>
      <c r="J6" s="18">
        <f>H6+J3+J4+J5</f>
        <v>14</v>
      </c>
      <c r="K6" s="18">
        <f>K3+K4+K5</f>
        <v>14</v>
      </c>
      <c r="L6" s="19">
        <f>L3+L4+L5</f>
        <v>100</v>
      </c>
    </row>
    <row r="7" spans="1:17" s="2" customFormat="1" x14ac:dyDescent="0.25"/>
    <row r="10" spans="1:17" x14ac:dyDescent="0.25">
      <c r="A10" t="s">
        <v>5</v>
      </c>
      <c r="B10" t="s">
        <v>17</v>
      </c>
    </row>
    <row r="11" spans="1:17" x14ac:dyDescent="0.25">
      <c r="A11" t="s">
        <v>8</v>
      </c>
      <c r="B11" t="s">
        <v>18</v>
      </c>
    </row>
    <row r="12" spans="1:17" x14ac:dyDescent="0.25">
      <c r="A12" t="s">
        <v>6</v>
      </c>
    </row>
    <row r="13" spans="1:17" x14ac:dyDescent="0.25">
      <c r="A13" t="s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2019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 33</dc:creator>
  <cp:lastModifiedBy>PC</cp:lastModifiedBy>
  <cp:lastPrinted>2019-04-12T18:53:13Z</cp:lastPrinted>
  <dcterms:created xsi:type="dcterms:W3CDTF">2018-04-09T19:51:22Z</dcterms:created>
  <dcterms:modified xsi:type="dcterms:W3CDTF">2021-04-12T16:44:57Z</dcterms:modified>
</cp:coreProperties>
</file>